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<sst xmlns="http://schemas.openxmlformats.org/spreadsheetml/2006/main" count="17" uniqueCount="17">
  <si>
    <t xml:space="preserve"> IAS to TAS converter</t>
  </si>
  <si>
    <t xml:space="preserve">by vonOben (modded by greybeard)</t>
  </si>
  <si>
    <t xml:space="preserve"> Quick formula:</t>
  </si>
  <si>
    <t xml:space="preserve"> TAS = IAS * [1 + (Altitude/1000 *0 .02)]</t>
  </si>
  <si>
    <t xml:space="preserve"> IAS = TAS/[1 + (Altitude/1000 *0 .02)]</t>
  </si>
  <si>
    <t xml:space="preserve"> 1 foot = 0.3048 meters</t>
  </si>
  <si>
    <t xml:space="preserve"> Insert Top speed (TAS) and altitude in m and the IAS value and Plane.dat is calculated.</t>
  </si>
  <si>
    <t xml:space="preserve">Top speed</t>
  </si>
  <si>
    <t>Altitude</t>
  </si>
  <si>
    <t xml:space="preserve">IAS value</t>
  </si>
  <si>
    <t xml:space="preserve">Planes.dat value</t>
  </si>
  <si>
    <t>TAS</t>
  </si>
  <si>
    <r>
      <rPr>
        <sz val="11"/>
        <color theme="1" tint="0"/>
        <rFont val="Calibri"/>
        <scheme val="minor"/>
      </rPr>
      <t>(IAS*0,91)</t>
    </r>
    <r>
      <rPr>
        <vertAlign val="superscript"/>
        <sz val="11"/>
        <color theme="1" tint="0"/>
        <rFont val="Calibri"/>
        <scheme val="minor"/>
      </rPr>
      <t>(1)</t>
    </r>
  </si>
  <si>
    <t>km/h</t>
  </si>
  <si>
    <t>m</t>
  </si>
  <si>
    <t>feet</t>
  </si>
  <si>
    <r>
      <rPr>
        <vertAlign val="superscript"/>
        <sz val="11"/>
        <color theme="1" tint="0"/>
        <rFont val="Calibri"/>
        <scheme val="minor"/>
      </rPr>
      <t>(1)</t>
    </r>
    <r>
      <rPr>
        <sz val="11"/>
        <color theme="1" tint="0"/>
        <rFont val="Calibri"/>
        <scheme val="minor"/>
      </rPr>
      <t xml:space="preserve">: velocità raggiunta col 75% della potenza massima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</si>
</sst>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7">
    <font>
      <name val="Calibri"/>
      <color theme="1" tint="0"/>
      <sz val="11.000000"/>
      <scheme val="minor"/>
    </font>
    <font>
      <name val="Calibri"/>
      <color theme="0" tint="0"/>
      <sz val="11.000000"/>
      <scheme val="minor"/>
    </font>
    <font>
      <name val="Calibri"/>
      <color rgb="FF9C0006"/>
      <sz val="11.000000"/>
      <scheme val="minor"/>
    </font>
    <font>
      <name val="Calibri"/>
      <b/>
      <color rgb="FFFA7D00"/>
      <sz val="11.000000"/>
      <scheme val="minor"/>
    </font>
    <font>
      <name val="Calibri"/>
      <b/>
      <color theme="0" tint="0"/>
      <sz val="11.000000"/>
      <scheme val="minor"/>
    </font>
    <font>
      <name val="Calibri"/>
      <i/>
      <color rgb="FF7F7F7F"/>
      <sz val="11.000000"/>
      <scheme val="minor"/>
    </font>
    <font>
      <name val="Calibri"/>
      <color rgb="FF006100"/>
      <sz val="11.000000"/>
      <scheme val="minor"/>
    </font>
    <font>
      <name val="Calibri"/>
      <b/>
      <color theme="3" tint="0"/>
      <sz val="15.000000"/>
      <scheme val="minor"/>
    </font>
    <font>
      <name val="Calibri"/>
      <b/>
      <color theme="3" tint="0"/>
      <sz val="13.000000"/>
      <scheme val="minor"/>
    </font>
    <font>
      <name val="Calibri"/>
      <b/>
      <color theme="3" tint="0"/>
      <sz val="11.000000"/>
      <scheme val="minor"/>
    </font>
    <font>
      <name val="Calibri"/>
      <color rgb="FF3F3F76"/>
      <sz val="11.000000"/>
      <scheme val="minor"/>
    </font>
    <font>
      <name val="Calibri"/>
      <color rgb="FFFA7D00"/>
      <sz val="11.000000"/>
      <scheme val="minor"/>
    </font>
    <font>
      <name val="Calibri"/>
      <color rgb="FF9C6500"/>
      <sz val="11.000000"/>
      <scheme val="minor"/>
    </font>
    <font>
      <name val="Calibri"/>
      <b/>
      <color rgb="FF3F3F3F"/>
      <sz val="11.000000"/>
      <scheme val="minor"/>
    </font>
    <font>
      <name val="Calibri Light"/>
      <color theme="3" tint="0"/>
      <sz val="18.000000"/>
      <scheme val="major"/>
    </font>
    <font>
      <name val="Calibri"/>
      <b/>
      <color theme="1" tint="0"/>
      <sz val="11.000000"/>
      <scheme val="minor"/>
    </font>
    <font>
      <name val="Calibri"/>
      <color indexed="2"/>
      <sz val="11.000000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rgb="FFFFC7CE"/>
        <bgColor indexed="65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5" tint="0"/>
      </bottom>
      <diagonal/>
    </border>
    <border>
      <left/>
      <right/>
      <top/>
      <bottom style="thick">
        <color theme="5" tint="0.49998500000000001"/>
      </bottom>
      <diagonal/>
    </border>
    <border>
      <left/>
      <right/>
      <top/>
      <bottom style="medium">
        <color theme="5" tint="0.399976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5" tint="0"/>
      </top>
      <bottom style="double">
        <color theme="5" tint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3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8" borderId="0" numFmtId="0" applyNumberFormat="1" applyFont="1" applyFill="1" applyBorder="1"/>
    <xf fontId="0" fillId="10" borderId="0" numFmtId="0" applyNumberFormat="1" applyFont="1" applyFill="1" applyBorder="1"/>
    <xf fontId="1" fillId="8" borderId="0" numFmtId="0" applyNumberFormat="1" applyFont="1" applyFill="1" applyBorder="1"/>
    <xf fontId="1" fillId="3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1" borderId="0" numFmtId="0" applyNumberFormat="1" applyFont="1" applyFill="1" applyBorder="1"/>
    <xf fontId="1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2" borderId="0" numFmtId="0" applyNumberFormat="1" applyFont="1" applyFill="1" applyBorder="1"/>
    <xf fontId="2" fillId="17" borderId="0" numFmtId="0" applyNumberFormat="1" applyFont="1" applyFill="1" applyBorder="1"/>
    <xf fontId="3" fillId="9" borderId="1" numFmtId="0" applyNumberFormat="1" applyFont="1" applyFill="1" applyBorder="1"/>
    <xf fontId="4" fillId="14" borderId="2" numFmtId="0" applyNumberFormat="1" applyFont="1" applyFill="1" applyBorder="1"/>
    <xf fontId="0" fillId="0" borderId="0" numFmtId="43" applyNumberFormat="1" applyFont="1" applyFill="1" applyBorder="1"/>
    <xf fontId="0" fillId="0" borderId="0" numFmtId="41" applyNumberFormat="1" applyFont="1" applyFill="1" applyBorder="1"/>
    <xf fontId="0" fillId="0" borderId="0" numFmtId="44" applyNumberFormat="1" applyFont="1" applyFill="1" applyBorder="1"/>
    <xf fontId="0" fillId="0" borderId="0" numFmtId="42" applyNumberFormat="1" applyFont="1" applyFill="1" applyBorder="1"/>
    <xf fontId="5" fillId="0" borderId="0" numFmtId="0" applyNumberFormat="1" applyFont="1" applyFill="1" applyBorder="1"/>
    <xf fontId="6" fillId="7" borderId="0" numFmtId="0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3" borderId="1" numFmtId="0" applyNumberFormat="1" applyFont="1" applyFill="1" applyBorder="1"/>
    <xf fontId="11" fillId="0" borderId="6" numFmtId="0" applyNumberFormat="1" applyFont="1" applyFill="1" applyBorder="1"/>
    <xf fontId="12" fillId="10" borderId="0" numFmtId="0" applyNumberFormat="1" applyFont="1" applyFill="1" applyBorder="1"/>
    <xf fontId="0" fillId="5" borderId="7" numFmtId="0" applyNumberFormat="1" applyFont="1" applyFill="1" applyBorder="1"/>
    <xf fontId="13" fillId="9" borderId="8" numFmtId="0" applyNumberFormat="1" applyFont="1" applyFill="1" applyBorder="1"/>
    <xf fontId="0" fillId="0" borderId="0" numFmtId="9" applyNumberFormat="1" applyFont="1" applyFill="1" applyBorder="1"/>
    <xf fontId="14" fillId="0" borderId="0" numFmtId="0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</cellStyleXfs>
  <cellXfs count="9">
    <xf fontId="0" fillId="0" borderId="0" numFmtId="0" xfId="0"/>
    <xf fontId="15" fillId="0" borderId="0" numFmtId="0" xfId="0" applyFont="1" applyAlignment="1">
      <alignment horizontal="left"/>
    </xf>
    <xf fontId="0" fillId="0" borderId="0" numFmtId="0" xfId="0" applyAlignment="1">
      <alignment horizontal="left"/>
    </xf>
    <xf fontId="15" fillId="0" borderId="10" numFmtId="0" xfId="0" applyFont="1" applyBorder="1"/>
    <xf fontId="0" fillId="0" borderId="11" numFmtId="0" xfId="0" applyBorder="1"/>
    <xf fontId="0" fillId="0" borderId="11" numFmtId="0" xfId="0" applyBorder="1"/>
    <xf fontId="0" fillId="0" borderId="12" numFmtId="0" xfId="0" applyBorder="1"/>
    <xf fontId="16" fillId="0" borderId="13" numFmtId="0" xfId="0" applyFont="1" applyBorder="1"/>
    <xf fontId="0" fillId="0" borderId="13" numFmtId="1" xfId="0" applyNumberFormat="1" applyBorder="1"/>
  </cellXfs>
  <cellStyles count="47"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rmal" xfId="0" builtinId="0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E15" activeCellId="0" sqref="E15"/>
    </sheetView>
  </sheetViews>
  <sheetFormatPr baseColWidth="8" defaultRowHeight="15" customHeight="1"/>
  <cols>
    <col customWidth="1" min="1" max="1" width="10.425800000000001"/>
    <col customWidth="1" min="5" max="5" width="16.5703"/>
  </cols>
  <sheetData>
    <row r="1" ht="15">
      <c r="A1" s="1" t="s">
        <v>0</v>
      </c>
    </row>
    <row r="2" ht="15">
      <c r="A2" t="s">
        <v>1</v>
      </c>
    </row>
    <row r="4" ht="15">
      <c r="A4" t="s">
        <v>2</v>
      </c>
    </row>
    <row r="6" ht="15">
      <c r="A6" s="2" t="s">
        <v>3</v>
      </c>
    </row>
    <row r="7" ht="15">
      <c r="A7" t="s">
        <v>4</v>
      </c>
    </row>
    <row r="8" ht="15">
      <c r="A8" t="s">
        <v>5</v>
      </c>
    </row>
    <row r="10" ht="15">
      <c r="A10" t="s">
        <v>6</v>
      </c>
    </row>
    <row r="12" ht="15">
      <c r="A12" s="3" t="s">
        <v>7</v>
      </c>
      <c r="B12" s="3" t="s">
        <v>8</v>
      </c>
      <c r="C12" s="3" t="s">
        <v>8</v>
      </c>
      <c r="D12" s="3" t="s">
        <v>9</v>
      </c>
      <c r="E12" s="3" t="s">
        <v>10</v>
      </c>
    </row>
    <row r="13" ht="15">
      <c r="A13" s="4" t="s">
        <v>11</v>
      </c>
      <c r="B13" s="4"/>
      <c r="C13" s="4"/>
      <c r="D13" s="4"/>
      <c r="E13" s="5" t="s">
        <v>12</v>
      </c>
    </row>
    <row r="14" ht="15">
      <c r="A14" s="6" t="s">
        <v>13</v>
      </c>
      <c r="B14" s="6" t="s">
        <v>14</v>
      </c>
      <c r="C14" s="6" t="s">
        <v>15</v>
      </c>
      <c r="D14" s="6" t="s">
        <v>13</v>
      </c>
      <c r="E14" s="6" t="s">
        <v>13</v>
      </c>
    </row>
    <row r="15" ht="15">
      <c r="A15" s="7">
        <v>543</v>
      </c>
      <c r="B15" s="7">
        <v>2075</v>
      </c>
      <c r="C15" s="8">
        <f>B15/0.30480000000000002</f>
        <v>6807.7427821522306</v>
      </c>
      <c r="D15" s="8">
        <f>A15/(1+C15/1000*0.02)</f>
        <v>477.92780825873524</v>
      </c>
      <c r="E15" s="8">
        <f>D15*0.91</f>
        <v>434.91430551544909</v>
      </c>
    </row>
    <row r="17" ht="15" customHeight="1">
      <c r="A17" t="s">
        <v>16</v>
      </c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printOptions headings="0" gridLines="0"/>
  <pageMargins left="0.69999999999999996" right="0.69999999999999996" top="0.75" bottom="0.75" header="0.29999999999999999" footer="0.29999999999999999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modified xsi:type="dcterms:W3CDTF">2022-10-29T11:27:32Z</dcterms:modified>
</cp:coreProperties>
</file>